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860" yWindow="90" windowWidth="14430" windowHeight="12585" activeTab="2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Цел.показатели!$10:$11</definedName>
    <definedName name="_xlnm.Print_Area" localSheetId="1">Финансирование!$A$1:$L$21</definedName>
    <definedName name="_xlnm.Print_Area" localSheetId="0">Цел.показатели!$A$1:$J$17</definedName>
  </definedNames>
  <calcPr calcId="145621" iterateDelta="1E-4"/>
</workbook>
</file>

<file path=xl/calcChain.xml><?xml version="1.0" encoding="utf-8"?>
<calcChain xmlns="http://schemas.openxmlformats.org/spreadsheetml/2006/main">
  <c r="F20" i="3" l="1"/>
  <c r="I14" i="2"/>
  <c r="D12" i="3"/>
  <c r="E12" i="3"/>
  <c r="F12" i="3"/>
  <c r="D11" i="3"/>
  <c r="E11" i="3"/>
  <c r="F11" i="3"/>
  <c r="D10" i="3"/>
  <c r="D20" i="3" s="1"/>
  <c r="E10" i="3"/>
  <c r="G10" i="3" s="1"/>
  <c r="D9" i="3"/>
  <c r="E9" i="3"/>
  <c r="F9" i="3"/>
  <c r="D8" i="3"/>
  <c r="E8" i="3"/>
  <c r="F8" i="3"/>
  <c r="E20" i="3" l="1"/>
  <c r="I17" i="2"/>
  <c r="E7" i="3"/>
  <c r="G7" i="3" l="1"/>
  <c r="B4" i="4" l="1"/>
  <c r="C4" i="4" s="1"/>
  <c r="D4" i="4" s="1"/>
  <c r="E4" i="4" s="1"/>
  <c r="F4" i="4" s="1"/>
  <c r="G4" i="4" s="1"/>
  <c r="H4" i="4" s="1"/>
  <c r="I4" i="4" s="1"/>
  <c r="E17" i="3"/>
  <c r="D7" i="3"/>
  <c r="D17" i="3" l="1"/>
  <c r="F17" i="3"/>
  <c r="G17" i="3" s="1"/>
</calcChain>
</file>

<file path=xl/sharedStrings.xml><?xml version="1.0" encoding="utf-8"?>
<sst xmlns="http://schemas.openxmlformats.org/spreadsheetml/2006/main" count="124" uniqueCount="84">
  <si>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</si>
  <si>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</si>
  <si>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</si>
  <si>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</si>
  <si>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</si>
  <si>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</si>
  <si>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</si>
  <si>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</si>
  <si>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</si>
  <si>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</si>
  <si>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</si>
  <si>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</si>
  <si>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</si>
  <si>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</si>
  <si>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</si>
  <si>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</si>
  <si>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</si>
  <si>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</si>
  <si>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процессной части</t>
  </si>
  <si>
    <t>3</t>
  </si>
  <si>
    <t>2.1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</si>
  <si>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</si>
  <si>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</si>
  <si>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</si>
  <si>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</si>
  <si>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</si>
  <si>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</si>
  <si>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</si>
  <si>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</si>
  <si>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</si>
  <si>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</si>
  <si>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</si>
  <si>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</si>
  <si>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</si>
  <si>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</si>
  <si>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</si>
  <si>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</si>
  <si>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</si>
  <si>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</si>
  <si>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</si>
  <si>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</si>
  <si>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</si>
  <si>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</si>
  <si>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</si>
  <si>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</si>
  <si>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</si>
  <si>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</si>
  <si>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</si>
  <si>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</si>
  <si>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</si>
  <si>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</si>
  <si>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</si>
  <si>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</si>
  <si>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единица</t>
  </si>
  <si>
    <t>процент</t>
  </si>
  <si>
    <t>А.Г. Арутюнов</t>
  </si>
  <si>
    <t>1.1.2</t>
  </si>
  <si>
    <t>1.1.3</t>
  </si>
  <si>
    <t>1.1.4</t>
  </si>
  <si>
    <t>увеличение значения</t>
  </si>
  <si>
    <t>Начальник управления ЖКХСТИС 
администрации Кавказский район</t>
  </si>
  <si>
    <t>«Охрана окружающей среды»_</t>
  </si>
  <si>
    <t>Цель муниципальной программы - улучшение экологической ситуации, обеспечение сохранения и воспроизводства растительного мира, сохранение биологического разнообразия, увеличение площади озеленения на территории муниципального образования Кавказский район</t>
  </si>
  <si>
    <t xml:space="preserve">Доля обеспеченности зелеными зонами общего пользования территории муниципального образования Кавказский район </t>
  </si>
  <si>
    <t>Задача - повышение эффективности исполнения полномочий в сфере охраны окружающей среды и повышение уровня экологической безопасности, сохранение, воспроизводство объектов растительного мира в целях обеспечения экологически благоприятных условий жизни населения; увеличение площади зеленого фонда района</t>
  </si>
  <si>
    <t xml:space="preserve">Количество поселений муниципального образования Кавказский район, на территории которых проведены мероприятия по  озеленению, направленные на снижение загрязнения атмосферного воздуха </t>
  </si>
  <si>
    <t>штук</t>
  </si>
  <si>
    <t>Начальник управления  ЖКХСТИС администрации МО Кавказский район Арутюнов А.Г.</t>
  </si>
  <si>
    <t xml:space="preserve">Комплекс процессных мероприятий - снижение негативного воздействия хозяйственной и иной деятельности на окружающую среду на территории Кавказского района </t>
  </si>
  <si>
    <t>высадка деревьев на территории Кавказского района</t>
  </si>
  <si>
    <t xml:space="preserve">Проведение мероприятий по озеленению, направленных на снижение загрязнения атмосферного воздуха на территорий поселений  Кавказского района </t>
  </si>
  <si>
    <t>Арутюнов А.Г. 
(начальник управления жилищно-коммунального хозяйства, строительства, транспорта и связи администрации муниципального образования
Кавказский район)</t>
  </si>
  <si>
    <t>Контрольная точка 1.1.1
Подготовка документации к проведению аукциона на закупку деревьев</t>
  </si>
  <si>
    <t>Контрольная точка 1.1.2
Размещение документов на ЕИС "Закупки"</t>
  </si>
  <si>
    <t>Контрольная точка 1.1.3
Подписание муниципального контракта на закупку деревьев</t>
  </si>
  <si>
    <t>Контрольная точка 1.1.4
Передача деревьев поселениям с последующей высадкой</t>
  </si>
  <si>
    <t>Техническое задание</t>
  </si>
  <si>
    <t>Извещение о проведении электронного аукциона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</si>
  <si>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 xml:space="preserve"> 2025 год</t>
    </r>
  </si>
  <si>
    <t>Экономия денежных средств  по итогам проведения электронного аукциона</t>
  </si>
  <si>
    <t xml:space="preserve">В связи с увеличением срока организационных мероприятий по определению места высадки зеленых насаждениях. </t>
  </si>
  <si>
    <t>По решению администрации муниципального образования Кавказский муниципальный район высадка деревьев проведена в Кропоткинском городском поселении</t>
  </si>
  <si>
    <t>Документ о приемке № 1 от 26.12.2025 г.</t>
  </si>
  <si>
    <t>Муниципальный контракт № 01183000045250003540001 от 09.12.2025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</si>
</sst>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000000"/>
    <numFmt numFmtId="166" formatCode="0.0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1" fillId="0" borderId="0"/>
  </cellStyleXfs>
  <cellXfs count="142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164" fontId="1" fillId="3" borderId="2" xfId="1" applyNumberFormat="1" applyFont="1" applyFill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164" fontId="1" fillId="3" borderId="5" xfId="1" applyNumberFormat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166" fontId="1" fillId="0" borderId="2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wrapText="1"/>
    </xf>
    <xf numFmtId="0" fontId="14" fillId="0" borderId="2" xfId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3" fillId="0" borderId="2" xfId="4" applyFont="1" applyFill="1" applyBorder="1" applyAlignment="1">
      <alignment horizontal="center" vertical="top" wrapText="1"/>
    </xf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18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top" wrapText="1"/>
    </xf>
    <xf numFmtId="0" fontId="3" fillId="0" borderId="2" xfId="4" applyFont="1" applyFill="1" applyBorder="1" applyAlignment="1">
      <alignment horizontal="center" vertical="center" wrapText="1"/>
    </xf>
    <xf numFmtId="49" fontId="2" fillId="0" borderId="2" xfId="4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wrapText="1"/>
    </xf>
    <xf numFmtId="14" fontId="3" fillId="0" borderId="2" xfId="4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7" fontId="1" fillId="2" borderId="2" xfId="1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left" vertical="top" wrapText="1"/>
    </xf>
    <xf numFmtId="165" fontId="1" fillId="0" borderId="9" xfId="0" applyNumberFormat="1" applyFont="1" applyFill="1" applyBorder="1" applyAlignment="1">
      <alignment horizontal="left" vertical="top" wrapText="1"/>
    </xf>
    <xf numFmtId="165" fontId="1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wrapText="1"/>
    </xf>
    <xf numFmtId="0" fontId="18" fillId="4" borderId="11" xfId="0" applyFont="1" applyFill="1" applyBorder="1" applyAlignment="1">
      <alignment horizontal="center" wrapText="1"/>
    </xf>
    <xf numFmtId="0" fontId="18" fillId="4" borderId="0" xfId="0" applyFont="1" applyFill="1" applyAlignment="1">
      <alignment horizont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  <xf numFmtId="164" fontId="1" fillId="3" borderId="10" xfId="1" applyNumberFormat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3" borderId="3" xfId="1" applyNumberFormat="1" applyFont="1" applyFill="1" applyBorder="1" applyAlignment="1">
      <alignment horizontal="center" vertical="center" wrapText="1"/>
    </xf>
    <xf numFmtId="164" fontId="1" fillId="3" borderId="4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164" fontId="1" fillId="3" borderId="5" xfId="1" applyNumberFormat="1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80" zoomScaleNormal="80" workbookViewId="0">
      <selection activeCell="E17" sqref="E17"/>
    </sheetView>
  </sheetViews>
  <sheetFormatPr defaultColWidth="9.140625" defaultRowHeight="15" x14ac:dyDescent="0.25"/>
  <cols>
    <col min="1" max="1" width="6.42578125" style="31" customWidth="1"/>
    <col min="2" max="2" width="50.7109375" style="29" customWidth="1"/>
    <col min="3" max="3" width="12.85546875" style="32" customWidth="1"/>
    <col min="4" max="4" width="11.85546875" style="32" customWidth="1"/>
    <col min="5" max="5" width="14.28515625" style="32" customWidth="1"/>
    <col min="6" max="6" width="11.7109375" style="32" customWidth="1"/>
    <col min="7" max="7" width="10.28515625" style="32" customWidth="1"/>
    <col min="8" max="8" width="9" style="32" customWidth="1"/>
    <col min="9" max="9" width="9.140625" style="32" customWidth="1"/>
    <col min="10" max="10" width="19.42578125" style="32" customWidth="1"/>
    <col min="11" max="16384" width="9.140625" style="29"/>
  </cols>
  <sheetData>
    <row r="1" spans="1:10" ht="15.75" x14ac:dyDescent="0.25">
      <c r="A1" s="3"/>
      <c r="B1" s="1"/>
      <c r="C1" s="2"/>
      <c r="D1" s="27"/>
      <c r="E1" s="28"/>
      <c r="F1" s="28"/>
      <c r="G1" s="28"/>
      <c r="H1" s="28"/>
      <c r="I1" s="28"/>
      <c r="J1" s="27"/>
    </row>
    <row r="2" spans="1:10" ht="18.75" x14ac:dyDescent="0.25">
      <c r="A2" s="78" t="s">
        <v>2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8.75" x14ac:dyDescent="0.25">
      <c r="A3" s="79" t="s">
        <v>12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18" customHeight="1" x14ac:dyDescent="0.25">
      <c r="A4" s="71" t="s">
        <v>61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x14ac:dyDescent="0.25">
      <c r="A5" s="80" t="s">
        <v>3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18.75" x14ac:dyDescent="0.25">
      <c r="A6" s="81" t="s">
        <v>78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8.75" x14ac:dyDescent="0.25">
      <c r="A8" s="69" t="s">
        <v>13</v>
      </c>
      <c r="B8" s="69"/>
      <c r="C8" s="69"/>
      <c r="D8" s="69"/>
      <c r="E8" s="69"/>
      <c r="F8" s="69"/>
      <c r="G8" s="69"/>
      <c r="H8" s="69"/>
      <c r="I8" s="69"/>
      <c r="J8" s="69"/>
    </row>
    <row r="9" spans="1:10" ht="15.75" x14ac:dyDescent="0.25">
      <c r="A9" s="3"/>
      <c r="B9" s="1"/>
      <c r="C9" s="2"/>
      <c r="D9" s="2"/>
      <c r="E9" s="2"/>
      <c r="F9" s="2"/>
      <c r="G9" s="2"/>
      <c r="H9" s="2"/>
      <c r="I9" s="2"/>
      <c r="J9" s="2"/>
    </row>
    <row r="10" spans="1:10" ht="105.75" customHeight="1" x14ac:dyDescent="0.25">
      <c r="A10" s="6" t="s">
        <v>17</v>
      </c>
      <c r="B10" s="6" t="s">
        <v>8</v>
      </c>
      <c r="C10" s="49" t="s">
        <v>51</v>
      </c>
      <c r="D10" s="6" t="s">
        <v>14</v>
      </c>
      <c r="E10" s="7" t="s">
        <v>15</v>
      </c>
      <c r="F10" s="7" t="s">
        <v>16</v>
      </c>
      <c r="G10" s="7" t="s">
        <v>21</v>
      </c>
      <c r="H10" s="6" t="s">
        <v>7</v>
      </c>
      <c r="I10" s="6" t="s">
        <v>0</v>
      </c>
      <c r="J10" s="6" t="s">
        <v>6</v>
      </c>
    </row>
    <row r="11" spans="1:10" x14ac:dyDescent="0.25">
      <c r="A11" s="8">
        <v>1</v>
      </c>
      <c r="B11" s="9" t="s">
        <v>5</v>
      </c>
      <c r="C11" s="9" t="s">
        <v>19</v>
      </c>
      <c r="D11" s="10">
        <v>4</v>
      </c>
      <c r="E11" s="10">
        <v>5</v>
      </c>
      <c r="F11" s="10">
        <v>6</v>
      </c>
      <c r="G11" s="11">
        <v>7</v>
      </c>
      <c r="H11" s="10">
        <v>8</v>
      </c>
      <c r="I11" s="10">
        <v>9</v>
      </c>
      <c r="J11" s="10">
        <v>10</v>
      </c>
    </row>
    <row r="12" spans="1:10" x14ac:dyDescent="0.25">
      <c r="A12" s="12" t="s">
        <v>11</v>
      </c>
      <c r="B12" s="75" t="s">
        <v>10</v>
      </c>
      <c r="C12" s="76"/>
      <c r="D12" s="76"/>
      <c r="E12" s="76"/>
      <c r="F12" s="76"/>
      <c r="G12" s="76"/>
      <c r="H12" s="76"/>
      <c r="I12" s="76"/>
      <c r="J12" s="77"/>
    </row>
    <row r="13" spans="1:10" ht="30.75" customHeight="1" x14ac:dyDescent="0.25">
      <c r="A13" s="13"/>
      <c r="B13" s="68" t="s">
        <v>62</v>
      </c>
      <c r="C13" s="68"/>
      <c r="D13" s="68"/>
      <c r="E13" s="68"/>
      <c r="F13" s="68"/>
      <c r="G13" s="68"/>
      <c r="H13" s="68"/>
      <c r="I13" s="68"/>
      <c r="J13" s="68"/>
    </row>
    <row r="14" spans="1:10" ht="42.75" customHeight="1" x14ac:dyDescent="0.25">
      <c r="A14" s="13" t="s">
        <v>9</v>
      </c>
      <c r="B14" s="17" t="s">
        <v>63</v>
      </c>
      <c r="C14" s="14" t="s">
        <v>59</v>
      </c>
      <c r="D14" s="11" t="s">
        <v>54</v>
      </c>
      <c r="E14" s="11">
        <v>20</v>
      </c>
      <c r="F14" s="11">
        <v>25</v>
      </c>
      <c r="G14" s="11">
        <v>25</v>
      </c>
      <c r="H14" s="11">
        <v>0</v>
      </c>
      <c r="I14" s="11">
        <f>G14/F14*100</f>
        <v>100</v>
      </c>
      <c r="J14" s="11"/>
    </row>
    <row r="15" spans="1:10" x14ac:dyDescent="0.25">
      <c r="A15" s="12" t="s">
        <v>5</v>
      </c>
      <c r="B15" s="75" t="s">
        <v>18</v>
      </c>
      <c r="C15" s="76"/>
      <c r="D15" s="76"/>
      <c r="E15" s="76"/>
      <c r="F15" s="76"/>
      <c r="G15" s="76"/>
      <c r="H15" s="76"/>
      <c r="I15" s="76"/>
      <c r="J15" s="77"/>
    </row>
    <row r="16" spans="1:10" ht="31.5" customHeight="1" x14ac:dyDescent="0.25">
      <c r="A16" s="13" t="s">
        <v>20</v>
      </c>
      <c r="B16" s="72" t="s">
        <v>64</v>
      </c>
      <c r="C16" s="73"/>
      <c r="D16" s="73"/>
      <c r="E16" s="73"/>
      <c r="F16" s="73"/>
      <c r="G16" s="73"/>
      <c r="H16" s="73"/>
      <c r="I16" s="73"/>
      <c r="J16" s="74"/>
    </row>
    <row r="17" spans="1:10" ht="144.75" customHeight="1" x14ac:dyDescent="0.25">
      <c r="A17" s="65" t="s">
        <v>34</v>
      </c>
      <c r="B17" s="62" t="s">
        <v>65</v>
      </c>
      <c r="C17" s="14" t="s">
        <v>59</v>
      </c>
      <c r="D17" s="10" t="s">
        <v>66</v>
      </c>
      <c r="E17" s="10">
        <v>9</v>
      </c>
      <c r="F17" s="10">
        <v>9</v>
      </c>
      <c r="G17" s="11">
        <v>1</v>
      </c>
      <c r="H17" s="11">
        <v>8</v>
      </c>
      <c r="I17" s="30">
        <f>G17/F17*100</f>
        <v>11.111111111111111</v>
      </c>
      <c r="J17" s="11" t="s">
        <v>81</v>
      </c>
    </row>
  </sheetData>
  <mergeCells count="11">
    <mergeCell ref="A2:J2"/>
    <mergeCell ref="A3:J3"/>
    <mergeCell ref="A5:J5"/>
    <mergeCell ref="A6:J6"/>
    <mergeCell ref="B12:J12"/>
    <mergeCell ref="B13:J13"/>
    <mergeCell ref="A8:J8"/>
    <mergeCell ref="A7:J7"/>
    <mergeCell ref="A4:J4"/>
    <mergeCell ref="B16:J16"/>
    <mergeCell ref="B15:J15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100" workbookViewId="0">
      <selection activeCell="H4" sqref="H4"/>
    </sheetView>
  </sheetViews>
  <sheetFormatPr defaultRowHeight="15" x14ac:dyDescent="0.25"/>
  <cols>
    <col min="1" max="1" width="6" style="20" customWidth="1"/>
    <col min="2" max="2" width="31.7109375" style="4" customWidth="1"/>
    <col min="3" max="3" width="18" style="35" customWidth="1"/>
    <col min="4" max="4" width="11.5703125" style="4" customWidth="1"/>
    <col min="5" max="5" width="9.85546875" style="4" customWidth="1"/>
    <col min="6" max="6" width="10.7109375" style="4" customWidth="1"/>
    <col min="7" max="7" width="9.7109375" style="4" customWidth="1"/>
    <col min="8" max="8" width="20.140625" style="4" customWidth="1"/>
    <col min="9" max="9" width="8.5703125" style="4" customWidth="1"/>
    <col min="10" max="10" width="7.140625" style="4" customWidth="1"/>
    <col min="11" max="11" width="7.28515625" style="4" customWidth="1"/>
    <col min="12" max="12" width="14.7109375" style="4" customWidth="1"/>
    <col min="13" max="13" width="15.5703125" style="4" customWidth="1"/>
    <col min="14" max="16384" width="9.140625" style="4"/>
  </cols>
  <sheetData>
    <row r="1" spans="1:16" ht="36.75" customHeight="1" x14ac:dyDescent="0.3">
      <c r="A1" s="121" t="s">
        <v>25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6" ht="18.75" x14ac:dyDescent="0.3">
      <c r="C2" s="33"/>
    </row>
    <row r="3" spans="1:16" ht="59.25" customHeight="1" x14ac:dyDescent="0.25">
      <c r="A3" s="118" t="s">
        <v>17</v>
      </c>
      <c r="B3" s="120" t="s">
        <v>26</v>
      </c>
      <c r="C3" s="127" t="s">
        <v>22</v>
      </c>
      <c r="D3" s="122" t="s">
        <v>27</v>
      </c>
      <c r="E3" s="123"/>
      <c r="F3" s="128" t="s">
        <v>30</v>
      </c>
      <c r="G3" s="130" t="s">
        <v>0</v>
      </c>
      <c r="H3" s="106" t="s">
        <v>31</v>
      </c>
      <c r="I3" s="107"/>
      <c r="J3" s="107"/>
      <c r="K3" s="108"/>
      <c r="L3" s="131" t="s">
        <v>38</v>
      </c>
      <c r="M3" s="44"/>
      <c r="N3" s="44"/>
      <c r="O3" s="44"/>
      <c r="P3" s="44"/>
    </row>
    <row r="4" spans="1:16" ht="127.5" customHeight="1" x14ac:dyDescent="0.25">
      <c r="A4" s="119"/>
      <c r="B4" s="120"/>
      <c r="C4" s="127"/>
      <c r="D4" s="25" t="s">
        <v>28</v>
      </c>
      <c r="E4" s="25" t="s">
        <v>29</v>
      </c>
      <c r="F4" s="129"/>
      <c r="G4" s="130"/>
      <c r="H4" s="15" t="s">
        <v>49</v>
      </c>
      <c r="I4" s="26" t="s">
        <v>50</v>
      </c>
      <c r="J4" s="24" t="s">
        <v>47</v>
      </c>
      <c r="K4" s="24" t="s">
        <v>48</v>
      </c>
      <c r="L4" s="131"/>
      <c r="M4" s="44"/>
      <c r="N4" s="44"/>
      <c r="O4" s="44"/>
      <c r="P4" s="44"/>
    </row>
    <row r="5" spans="1:16" x14ac:dyDescent="0.25">
      <c r="A5" s="45" t="s">
        <v>11</v>
      </c>
      <c r="B5" s="23">
        <v>2</v>
      </c>
      <c r="C5" s="3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44"/>
      <c r="N5" s="44"/>
      <c r="O5" s="44"/>
      <c r="P5" s="44"/>
    </row>
    <row r="6" spans="1:16" x14ac:dyDescent="0.25">
      <c r="A6" s="63" t="s">
        <v>11</v>
      </c>
      <c r="B6" s="124" t="s">
        <v>33</v>
      </c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44"/>
      <c r="N6" s="44"/>
      <c r="O6" s="44"/>
      <c r="P6" s="44"/>
    </row>
    <row r="7" spans="1:16" s="5" customFormat="1" ht="99" customHeight="1" x14ac:dyDescent="0.2">
      <c r="A7" s="103" t="s">
        <v>9</v>
      </c>
      <c r="B7" s="57" t="s">
        <v>68</v>
      </c>
      <c r="C7" s="115" t="s">
        <v>67</v>
      </c>
      <c r="D7" s="141">
        <f>SUM(D8:D11)</f>
        <v>3668.2</v>
      </c>
      <c r="E7" s="141">
        <f t="shared" ref="E7" si="0">SUM(E8:E11)</f>
        <v>3668.2</v>
      </c>
      <c r="F7" s="141">
        <v>2313</v>
      </c>
      <c r="G7" s="141">
        <f>F7/E7*100</f>
        <v>63.055449539283572</v>
      </c>
      <c r="H7" s="112" t="s">
        <v>1</v>
      </c>
      <c r="I7" s="112" t="s">
        <v>1</v>
      </c>
      <c r="J7" s="112" t="s">
        <v>1</v>
      </c>
      <c r="K7" s="112" t="s">
        <v>1</v>
      </c>
      <c r="L7" s="112" t="s">
        <v>1</v>
      </c>
      <c r="M7" s="46"/>
      <c r="N7" s="46"/>
      <c r="O7" s="46"/>
      <c r="P7" s="46"/>
    </row>
    <row r="8" spans="1:16" s="5" customFormat="1" ht="21" customHeight="1" x14ac:dyDescent="0.2">
      <c r="A8" s="104"/>
      <c r="B8" s="57" t="s">
        <v>35</v>
      </c>
      <c r="C8" s="116"/>
      <c r="D8" s="58">
        <f t="shared" ref="D8:F11" si="1">D13</f>
        <v>0</v>
      </c>
      <c r="E8" s="58">
        <f t="shared" si="1"/>
        <v>0</v>
      </c>
      <c r="F8" s="58">
        <f t="shared" si="1"/>
        <v>0</v>
      </c>
      <c r="G8" s="58">
        <v>0</v>
      </c>
      <c r="H8" s="113"/>
      <c r="I8" s="113"/>
      <c r="J8" s="113"/>
      <c r="K8" s="113"/>
      <c r="L8" s="113"/>
      <c r="M8" s="46"/>
      <c r="N8" s="46"/>
      <c r="O8" s="46"/>
      <c r="P8" s="46"/>
    </row>
    <row r="9" spans="1:16" s="5" customFormat="1" ht="21" customHeight="1" x14ac:dyDescent="0.2">
      <c r="A9" s="104"/>
      <c r="B9" s="57" t="s">
        <v>23</v>
      </c>
      <c r="C9" s="116"/>
      <c r="D9" s="58">
        <f t="shared" si="1"/>
        <v>0</v>
      </c>
      <c r="E9" s="58">
        <f t="shared" si="1"/>
        <v>0</v>
      </c>
      <c r="F9" s="58">
        <f t="shared" si="1"/>
        <v>0</v>
      </c>
      <c r="G9" s="58">
        <v>0</v>
      </c>
      <c r="H9" s="113"/>
      <c r="I9" s="113"/>
      <c r="J9" s="113"/>
      <c r="K9" s="113"/>
      <c r="L9" s="113"/>
      <c r="M9" s="46"/>
      <c r="N9" s="46"/>
      <c r="O9" s="46"/>
      <c r="P9" s="46"/>
    </row>
    <row r="10" spans="1:16" s="5" customFormat="1" ht="21" customHeight="1" x14ac:dyDescent="0.2">
      <c r="A10" s="104"/>
      <c r="B10" s="57" t="s">
        <v>24</v>
      </c>
      <c r="C10" s="116"/>
      <c r="D10" s="58">
        <f t="shared" si="1"/>
        <v>3668.2</v>
      </c>
      <c r="E10" s="58">
        <f t="shared" si="1"/>
        <v>3668.2</v>
      </c>
      <c r="F10" s="58">
        <v>2313</v>
      </c>
      <c r="G10" s="58">
        <f>F10/E10*100</f>
        <v>63.055449539283572</v>
      </c>
      <c r="H10" s="113"/>
      <c r="I10" s="113"/>
      <c r="J10" s="113"/>
      <c r="K10" s="113"/>
      <c r="L10" s="113"/>
      <c r="M10" s="46"/>
      <c r="N10" s="46"/>
      <c r="O10" s="46"/>
      <c r="P10" s="46"/>
    </row>
    <row r="11" spans="1:16" s="5" customFormat="1" ht="21" customHeight="1" x14ac:dyDescent="0.2">
      <c r="A11" s="105"/>
      <c r="B11" s="57" t="s">
        <v>36</v>
      </c>
      <c r="C11" s="117"/>
      <c r="D11" s="58">
        <f t="shared" si="1"/>
        <v>0</v>
      </c>
      <c r="E11" s="58">
        <f t="shared" si="1"/>
        <v>0</v>
      </c>
      <c r="F11" s="58">
        <f t="shared" si="1"/>
        <v>0</v>
      </c>
      <c r="G11" s="58">
        <v>0</v>
      </c>
      <c r="H11" s="114"/>
      <c r="I11" s="114"/>
      <c r="J11" s="114"/>
      <c r="K11" s="114"/>
      <c r="L11" s="114"/>
      <c r="M11" s="46"/>
      <c r="N11" s="46"/>
      <c r="O11" s="46"/>
      <c r="P11" s="46"/>
    </row>
    <row r="12" spans="1:16" ht="83.25" customHeight="1" x14ac:dyDescent="0.25">
      <c r="A12" s="85" t="s">
        <v>32</v>
      </c>
      <c r="B12" s="59" t="s">
        <v>70</v>
      </c>
      <c r="C12" s="109" t="s">
        <v>67</v>
      </c>
      <c r="D12" s="67">
        <f>SUM(D13:D16)</f>
        <v>3668.2</v>
      </c>
      <c r="E12" s="67">
        <f t="shared" ref="E12:F12" si="2">SUM(E13:E16)</f>
        <v>3668.2</v>
      </c>
      <c r="F12" s="67">
        <f t="shared" si="2"/>
        <v>2313</v>
      </c>
      <c r="G12" s="67">
        <v>0</v>
      </c>
      <c r="H12" s="88" t="s">
        <v>69</v>
      </c>
      <c r="I12" s="88" t="s">
        <v>53</v>
      </c>
      <c r="J12" s="88">
        <v>500</v>
      </c>
      <c r="K12" s="88">
        <v>261</v>
      </c>
      <c r="L12" s="88" t="s">
        <v>79</v>
      </c>
      <c r="M12" s="44"/>
      <c r="N12" s="44"/>
      <c r="O12" s="82"/>
      <c r="P12" s="82"/>
    </row>
    <row r="13" spans="1:16" x14ac:dyDescent="0.25">
      <c r="A13" s="86"/>
      <c r="B13" s="59" t="s">
        <v>35</v>
      </c>
      <c r="C13" s="110"/>
      <c r="D13" s="60">
        <v>0</v>
      </c>
      <c r="E13" s="60">
        <v>0</v>
      </c>
      <c r="F13" s="60">
        <v>0</v>
      </c>
      <c r="G13" s="60">
        <v>0</v>
      </c>
      <c r="H13" s="89"/>
      <c r="I13" s="89"/>
      <c r="J13" s="89"/>
      <c r="K13" s="89"/>
      <c r="L13" s="89"/>
      <c r="M13" s="44"/>
      <c r="N13" s="44"/>
      <c r="O13" s="44"/>
      <c r="P13" s="44"/>
    </row>
    <row r="14" spans="1:16" x14ac:dyDescent="0.25">
      <c r="A14" s="86"/>
      <c r="B14" s="59" t="s">
        <v>23</v>
      </c>
      <c r="C14" s="110"/>
      <c r="D14" s="60">
        <v>0</v>
      </c>
      <c r="E14" s="60">
        <v>0</v>
      </c>
      <c r="F14" s="60">
        <v>0</v>
      </c>
      <c r="G14" s="60">
        <v>0</v>
      </c>
      <c r="H14" s="89"/>
      <c r="I14" s="89"/>
      <c r="J14" s="89"/>
      <c r="K14" s="89"/>
      <c r="L14" s="89"/>
      <c r="M14" s="44"/>
      <c r="N14" s="44"/>
      <c r="O14" s="44"/>
      <c r="P14" s="44"/>
    </row>
    <row r="15" spans="1:16" x14ac:dyDescent="0.25">
      <c r="A15" s="86"/>
      <c r="B15" s="59" t="s">
        <v>24</v>
      </c>
      <c r="C15" s="110"/>
      <c r="D15" s="60">
        <v>3668.2</v>
      </c>
      <c r="E15" s="60">
        <v>3668.2</v>
      </c>
      <c r="F15" s="67">
        <v>2313</v>
      </c>
      <c r="G15" s="60">
        <v>63.1</v>
      </c>
      <c r="H15" s="89"/>
      <c r="I15" s="89"/>
      <c r="J15" s="89"/>
      <c r="K15" s="89"/>
      <c r="L15" s="89"/>
      <c r="M15" s="44"/>
      <c r="N15" s="44"/>
      <c r="O15" s="44"/>
      <c r="P15" s="44"/>
    </row>
    <row r="16" spans="1:16" x14ac:dyDescent="0.25">
      <c r="A16" s="87"/>
      <c r="B16" s="59" t="s">
        <v>36</v>
      </c>
      <c r="C16" s="111"/>
      <c r="D16" s="60">
        <v>0</v>
      </c>
      <c r="E16" s="60">
        <v>0</v>
      </c>
      <c r="F16" s="60">
        <v>0</v>
      </c>
      <c r="G16" s="60">
        <v>0</v>
      </c>
      <c r="H16" s="90"/>
      <c r="I16" s="90"/>
      <c r="J16" s="90"/>
      <c r="K16" s="90"/>
      <c r="L16" s="90"/>
      <c r="M16" s="44"/>
      <c r="N16" s="44"/>
      <c r="O16" s="44"/>
      <c r="P16" s="44"/>
    </row>
    <row r="17" spans="1:16" ht="29.25" customHeight="1" x14ac:dyDescent="0.25">
      <c r="A17" s="91" t="s">
        <v>5</v>
      </c>
      <c r="B17" s="47" t="s">
        <v>37</v>
      </c>
      <c r="C17" s="97"/>
      <c r="D17" s="64">
        <f>SUM(D18:D21)</f>
        <v>3668.2</v>
      </c>
      <c r="E17" s="64">
        <f t="shared" ref="E17:F17" si="3">SUM(E18:E21)</f>
        <v>3668.2</v>
      </c>
      <c r="F17" s="64">
        <f t="shared" si="3"/>
        <v>2313</v>
      </c>
      <c r="G17" s="64">
        <f>F17/E17*100</f>
        <v>63.055449539283572</v>
      </c>
      <c r="H17" s="94" t="s">
        <v>1</v>
      </c>
      <c r="I17" s="100" t="s">
        <v>1</v>
      </c>
      <c r="J17" s="94" t="s">
        <v>1</v>
      </c>
      <c r="K17" s="94" t="s">
        <v>1</v>
      </c>
      <c r="L17" s="94" t="s">
        <v>1</v>
      </c>
      <c r="M17" s="44"/>
      <c r="N17" s="44"/>
      <c r="O17" s="44"/>
      <c r="P17" s="44"/>
    </row>
    <row r="18" spans="1:16" x14ac:dyDescent="0.25">
      <c r="A18" s="92"/>
      <c r="B18" s="16" t="s">
        <v>35</v>
      </c>
      <c r="C18" s="98"/>
      <c r="D18" s="64">
        <v>0</v>
      </c>
      <c r="E18" s="64">
        <v>0</v>
      </c>
      <c r="F18" s="64">
        <v>0</v>
      </c>
      <c r="G18" s="64">
        <v>0</v>
      </c>
      <c r="H18" s="95"/>
      <c r="I18" s="101"/>
      <c r="J18" s="95"/>
      <c r="K18" s="95"/>
      <c r="L18" s="95"/>
      <c r="M18" s="44"/>
      <c r="N18" s="44"/>
      <c r="O18" s="44"/>
      <c r="P18" s="44"/>
    </row>
    <row r="19" spans="1:16" x14ac:dyDescent="0.25">
      <c r="A19" s="92"/>
      <c r="B19" s="16" t="s">
        <v>23</v>
      </c>
      <c r="C19" s="98"/>
      <c r="D19" s="64">
        <v>0</v>
      </c>
      <c r="E19" s="64">
        <v>0</v>
      </c>
      <c r="F19" s="64">
        <v>0</v>
      </c>
      <c r="G19" s="64">
        <v>0</v>
      </c>
      <c r="H19" s="95"/>
      <c r="I19" s="101"/>
      <c r="J19" s="95"/>
      <c r="K19" s="95"/>
      <c r="L19" s="95"/>
      <c r="M19" s="44"/>
      <c r="N19" s="44"/>
      <c r="O19" s="44"/>
      <c r="P19" s="44"/>
    </row>
    <row r="20" spans="1:16" ht="15" customHeight="1" x14ac:dyDescent="0.25">
      <c r="A20" s="92"/>
      <c r="B20" s="16" t="s">
        <v>24</v>
      </c>
      <c r="C20" s="98"/>
      <c r="D20" s="64">
        <f>D10</f>
        <v>3668.2</v>
      </c>
      <c r="E20" s="64">
        <f>E10</f>
        <v>3668.2</v>
      </c>
      <c r="F20" s="64">
        <f>F10</f>
        <v>2313</v>
      </c>
      <c r="G20" s="64">
        <v>63.1</v>
      </c>
      <c r="H20" s="95"/>
      <c r="I20" s="101"/>
      <c r="J20" s="95"/>
      <c r="K20" s="95"/>
      <c r="L20" s="95"/>
      <c r="M20" s="83"/>
      <c r="N20" s="84"/>
      <c r="O20" s="84"/>
      <c r="P20" s="44"/>
    </row>
    <row r="21" spans="1:16" x14ac:dyDescent="0.25">
      <c r="A21" s="93"/>
      <c r="B21" s="16" t="s">
        <v>36</v>
      </c>
      <c r="C21" s="99"/>
      <c r="D21" s="64">
        <v>0</v>
      </c>
      <c r="E21" s="64">
        <v>0</v>
      </c>
      <c r="F21" s="64">
        <v>0</v>
      </c>
      <c r="G21" s="64">
        <v>0</v>
      </c>
      <c r="H21" s="96"/>
      <c r="I21" s="102"/>
      <c r="J21" s="96"/>
      <c r="K21" s="96"/>
      <c r="L21" s="96"/>
      <c r="M21" s="44"/>
      <c r="N21" s="44"/>
      <c r="O21" s="44"/>
      <c r="P21" s="44"/>
    </row>
  </sheetData>
  <mergeCells count="33">
    <mergeCell ref="A1:L1"/>
    <mergeCell ref="D3:E3"/>
    <mergeCell ref="B6:L6"/>
    <mergeCell ref="C3:C4"/>
    <mergeCell ref="F3:F4"/>
    <mergeCell ref="G3:G4"/>
    <mergeCell ref="L3:L4"/>
    <mergeCell ref="A7:A11"/>
    <mergeCell ref="H3:K3"/>
    <mergeCell ref="C12:C16"/>
    <mergeCell ref="L12:L16"/>
    <mergeCell ref="I7:I11"/>
    <mergeCell ref="I12:I16"/>
    <mergeCell ref="C7:C11"/>
    <mergeCell ref="H7:H11"/>
    <mergeCell ref="J7:J11"/>
    <mergeCell ref="K7:K11"/>
    <mergeCell ref="L7:L11"/>
    <mergeCell ref="A3:A4"/>
    <mergeCell ref="B3:B4"/>
    <mergeCell ref="O12:P12"/>
    <mergeCell ref="M20:O20"/>
    <mergeCell ref="A12:A16"/>
    <mergeCell ref="H12:H16"/>
    <mergeCell ref="J12:J16"/>
    <mergeCell ref="K12:K16"/>
    <mergeCell ref="A17:A21"/>
    <mergeCell ref="H17:H21"/>
    <mergeCell ref="J17:J21"/>
    <mergeCell ref="K17:K21"/>
    <mergeCell ref="L17:L21"/>
    <mergeCell ref="C17:C21"/>
    <mergeCell ref="I17:I21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3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70" zoomScaleNormal="70" workbookViewId="0">
      <selection activeCell="E10" sqref="E10"/>
    </sheetView>
  </sheetViews>
  <sheetFormatPr defaultRowHeight="15.75" x14ac:dyDescent="0.25"/>
  <cols>
    <col min="1" max="1" width="7" style="38" customWidth="1"/>
    <col min="2" max="2" width="31.42578125" style="31" customWidth="1"/>
    <col min="3" max="3" width="17.85546875" style="43" customWidth="1"/>
    <col min="4" max="4" width="14.140625" style="40" customWidth="1"/>
    <col min="5" max="5" width="15.140625" style="40" customWidth="1"/>
    <col min="6" max="6" width="14.42578125" style="37" customWidth="1"/>
    <col min="7" max="7" width="15.85546875" style="37" customWidth="1"/>
    <col min="8" max="8" width="31.140625" style="37" customWidth="1"/>
    <col min="9" max="9" width="23.42578125" style="37" customWidth="1"/>
    <col min="10" max="11" width="9.7109375" style="37" customWidth="1"/>
    <col min="12" max="16384" width="9.140625" style="37"/>
  </cols>
  <sheetData>
    <row r="1" spans="1:9" ht="35.25" customHeight="1" x14ac:dyDescent="0.3">
      <c r="A1" s="134" t="s">
        <v>39</v>
      </c>
      <c r="B1" s="134"/>
      <c r="C1" s="134"/>
      <c r="D1" s="134"/>
      <c r="E1" s="134"/>
      <c r="F1" s="134"/>
      <c r="G1" s="134"/>
      <c r="H1" s="134"/>
      <c r="I1" s="134"/>
    </row>
    <row r="2" spans="1:9" x14ac:dyDescent="0.25">
      <c r="C2" s="39"/>
    </row>
    <row r="3" spans="1:9" ht="147.75" customHeight="1" x14ac:dyDescent="0.25">
      <c r="A3" s="51" t="s">
        <v>17</v>
      </c>
      <c r="B3" s="52" t="s">
        <v>52</v>
      </c>
      <c r="C3" s="36" t="s">
        <v>42</v>
      </c>
      <c r="D3" s="53" t="s">
        <v>40</v>
      </c>
      <c r="E3" s="53" t="s">
        <v>43</v>
      </c>
      <c r="F3" s="36" t="s">
        <v>41</v>
      </c>
      <c r="G3" s="36" t="s">
        <v>44</v>
      </c>
      <c r="H3" s="36" t="s">
        <v>45</v>
      </c>
      <c r="I3" s="36" t="s">
        <v>46</v>
      </c>
    </row>
    <row r="4" spans="1:9" x14ac:dyDescent="0.25">
      <c r="A4" s="51">
        <v>1</v>
      </c>
      <c r="B4" s="52">
        <f>A4+1</f>
        <v>2</v>
      </c>
      <c r="C4" s="36">
        <f t="shared" ref="C4:I4" si="0">B4+1</f>
        <v>3</v>
      </c>
      <c r="D4" s="53">
        <f t="shared" si="0"/>
        <v>4</v>
      </c>
      <c r="E4" s="53">
        <f t="shared" si="0"/>
        <v>5</v>
      </c>
      <c r="F4" s="36">
        <f t="shared" si="0"/>
        <v>6</v>
      </c>
      <c r="G4" s="36">
        <f t="shared" si="0"/>
        <v>7</v>
      </c>
      <c r="H4" s="36">
        <f t="shared" si="0"/>
        <v>8</v>
      </c>
      <c r="I4" s="36">
        <f t="shared" si="0"/>
        <v>9</v>
      </c>
    </row>
    <row r="5" spans="1:9" s="41" customFormat="1" ht="36" customHeight="1" x14ac:dyDescent="0.2">
      <c r="A5" s="54">
        <v>1</v>
      </c>
      <c r="B5" s="135" t="s">
        <v>68</v>
      </c>
      <c r="C5" s="136"/>
      <c r="D5" s="136"/>
      <c r="E5" s="136"/>
      <c r="F5" s="136"/>
      <c r="G5" s="136"/>
      <c r="H5" s="136"/>
      <c r="I5" s="137"/>
    </row>
    <row r="6" spans="1:9" s="41" customFormat="1" ht="102.75" customHeight="1" x14ac:dyDescent="0.2">
      <c r="A6" s="54" t="s">
        <v>9</v>
      </c>
      <c r="B6" s="61" t="s">
        <v>70</v>
      </c>
      <c r="C6" s="138" t="s">
        <v>71</v>
      </c>
      <c r="D6" s="22">
        <v>45961</v>
      </c>
      <c r="E6" s="22">
        <v>46021</v>
      </c>
      <c r="F6" s="22">
        <v>45961</v>
      </c>
      <c r="G6" s="22">
        <v>46021</v>
      </c>
      <c r="H6" s="18" t="s">
        <v>1</v>
      </c>
      <c r="I6" s="55"/>
    </row>
    <row r="7" spans="1:9" ht="96.75" customHeight="1" x14ac:dyDescent="0.25">
      <c r="A7" s="51" t="s">
        <v>32</v>
      </c>
      <c r="B7" s="18" t="s">
        <v>72</v>
      </c>
      <c r="C7" s="139"/>
      <c r="D7" s="21" t="s">
        <v>1</v>
      </c>
      <c r="E7" s="21">
        <v>45961</v>
      </c>
      <c r="F7" s="21" t="s">
        <v>1</v>
      </c>
      <c r="G7" s="21">
        <v>45961</v>
      </c>
      <c r="H7" s="18" t="s">
        <v>76</v>
      </c>
      <c r="I7" s="50"/>
    </row>
    <row r="8" spans="1:9" ht="123" customHeight="1" x14ac:dyDescent="0.25">
      <c r="A8" s="51" t="s">
        <v>56</v>
      </c>
      <c r="B8" s="18" t="s">
        <v>73</v>
      </c>
      <c r="C8" s="139"/>
      <c r="D8" s="21" t="s">
        <v>1</v>
      </c>
      <c r="E8" s="21">
        <v>45968</v>
      </c>
      <c r="F8" s="21" t="s">
        <v>1</v>
      </c>
      <c r="G8" s="56">
        <v>45979</v>
      </c>
      <c r="H8" s="18" t="s">
        <v>77</v>
      </c>
      <c r="I8" s="66" t="s">
        <v>80</v>
      </c>
    </row>
    <row r="9" spans="1:9" ht="118.5" customHeight="1" x14ac:dyDescent="0.25">
      <c r="A9" s="19" t="s">
        <v>57</v>
      </c>
      <c r="B9" s="18" t="s">
        <v>74</v>
      </c>
      <c r="C9" s="139"/>
      <c r="D9" s="21" t="s">
        <v>1</v>
      </c>
      <c r="E9" s="56">
        <v>46000</v>
      </c>
      <c r="F9" s="21" t="s">
        <v>1</v>
      </c>
      <c r="G9" s="56">
        <v>46000</v>
      </c>
      <c r="H9" s="18" t="s">
        <v>83</v>
      </c>
      <c r="I9" s="66"/>
    </row>
    <row r="10" spans="1:9" ht="118.5" customHeight="1" x14ac:dyDescent="0.25">
      <c r="A10" s="19" t="s">
        <v>58</v>
      </c>
      <c r="B10" s="18" t="s">
        <v>75</v>
      </c>
      <c r="C10" s="140"/>
      <c r="D10" s="21" t="s">
        <v>1</v>
      </c>
      <c r="E10" s="21">
        <v>46020</v>
      </c>
      <c r="F10" s="21" t="s">
        <v>1</v>
      </c>
      <c r="G10" s="56">
        <v>46017</v>
      </c>
      <c r="H10" s="18" t="s">
        <v>82</v>
      </c>
      <c r="I10" s="66"/>
    </row>
    <row r="14" spans="1:9" s="42" customFormat="1" ht="48.75" customHeight="1" x14ac:dyDescent="0.3">
      <c r="A14" s="132" t="s">
        <v>60</v>
      </c>
      <c r="B14" s="132"/>
      <c r="C14" s="132"/>
      <c r="D14" s="48"/>
      <c r="E14" s="48"/>
      <c r="H14" s="133" t="s">
        <v>55</v>
      </c>
      <c r="I14" s="133"/>
    </row>
  </sheetData>
  <mergeCells count="5">
    <mergeCell ref="A14:C14"/>
    <mergeCell ref="H14:I14"/>
    <mergeCell ref="A1:I1"/>
    <mergeCell ref="B5:I5"/>
    <mergeCell ref="C6:C10"/>
  </mergeCells>
  <pageMargins left="0.25" right="0.25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Финансирование!Область_печати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2026-03-18T06:47:27Z</dcterms:modified>
</cp:coreProperties>
</file>